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STEMAS\Downloads\"/>
    </mc:Choice>
  </mc:AlternateContent>
  <bookViews>
    <workbookView xWindow="0" yWindow="0" windowWidth="24000" windowHeight="9735" tabRatio="607"/>
  </bookViews>
  <sheets>
    <sheet name="EVALUACIÓN SAC" sheetId="4" r:id="rId1"/>
    <sheet name="ESCALA DE VALORACIÓN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4" l="1"/>
  <c r="C29" i="4"/>
  <c r="C39" i="4" l="1"/>
  <c r="F55" i="4" l="1"/>
  <c r="D55" i="4"/>
  <c r="E47" i="4" l="1"/>
  <c r="C47" i="4"/>
  <c r="E29" i="4"/>
  <c r="E17" i="4"/>
  <c r="C17" i="4"/>
</calcChain>
</file>

<file path=xl/sharedStrings.xml><?xml version="1.0" encoding="utf-8"?>
<sst xmlns="http://schemas.openxmlformats.org/spreadsheetml/2006/main" count="141" uniqueCount="93">
  <si>
    <t>DIRECCIÓN LOCAL DE SALUD</t>
  </si>
  <si>
    <t>MATRIZ DE EVALUACIÓN DEL SIAU</t>
  </si>
  <si>
    <t>FECHA:</t>
  </si>
  <si>
    <t>INDICADOR 1.1 QUEJAS Y RECLAMOS, SUGERENCIAS, FELICITACIONES</t>
  </si>
  <si>
    <t>MEDIOS DE VERFICACIÓN</t>
  </si>
  <si>
    <t>CALIFICACIÓN</t>
  </si>
  <si>
    <t>SI/NO</t>
  </si>
  <si>
    <t>PUNTAJE OBTENIDO</t>
  </si>
  <si>
    <t>OBSERVACIONES</t>
  </si>
  <si>
    <t>Nro</t>
  </si>
  <si>
    <t xml:space="preserve">TOTAL PUNTAJE </t>
  </si>
  <si>
    <t>INDICADOR 2. 1 PARTICIPACIÓN SOCIAL</t>
  </si>
  <si>
    <t>Cuenta con la asociacion de usuarios conformada debidamente</t>
  </si>
  <si>
    <t>INDICADOR 3.1 SATISFACCIÓN AL USUARIO</t>
  </si>
  <si>
    <t xml:space="preserve">Aplica la IPS-EPS periodicamente instrumentos que midan la percepcion del usuario frente a la calidad y oportundiad de los servicios en puntos de atencion </t>
  </si>
  <si>
    <t>INDICADOR 4.1 INFORMACIÓN Y ORIENTACIÓN AL USUARIO</t>
  </si>
  <si>
    <t>La IPS-EPS suministra material educativo e informativo actualizado que informe y capacite a los usuarios sobre como acceder a los servicios de la EPS-IPS</t>
  </si>
  <si>
    <t>Suministra la IPS -EPS Material informativo actualizado sobre la red de prestadores, su localizacion telefonos y horarios</t>
  </si>
  <si>
    <t>INDICADOR 5.1 INFRAESTRUCTURA Y ORGANIZACIÓN</t>
  </si>
  <si>
    <t>Cuenta con un lider profesional de perfil social exclusivo para SIAU y participacion social</t>
  </si>
  <si>
    <t>ALTO</t>
  </si>
  <si>
    <t>MEDIO</t>
  </si>
  <si>
    <t>BAJO</t>
  </si>
  <si>
    <t>Se dan recomendaciones</t>
  </si>
  <si>
    <t xml:space="preserve">Se implementa plan de acción </t>
  </si>
  <si>
    <t>Se deja plan de mejoramiento</t>
  </si>
  <si>
    <t xml:space="preserve">Regular funcionamiento  e implementación  </t>
  </si>
  <si>
    <t>Adecuado funcionamiento  e implementación</t>
  </si>
  <si>
    <t>Inadecuado funcionamiento  e implementación</t>
  </si>
  <si>
    <t>ESCALA VALORACIÓN</t>
  </si>
  <si>
    <t>PUNTAJE TOTAL</t>
  </si>
  <si>
    <t>PUNTAJE  OBTENIDO</t>
  </si>
  <si>
    <t xml:space="preserve"> TOTAL</t>
  </si>
  <si>
    <t xml:space="preserve">PUNTAJE OBTENIDO </t>
  </si>
  <si>
    <t>NOMBRE DE QUIENES PRACTICAN LA EVALUACIÓN</t>
  </si>
  <si>
    <t>NOMBRE DE QUIENES ATIENDEN LA EVALUACIÓN</t>
  </si>
  <si>
    <t>FECHA PARA ENVIO DE PLANES DE ACCIÓN O PLAN DE MEJORAMIENTO</t>
  </si>
  <si>
    <t>NA</t>
  </si>
  <si>
    <t>HOSPITAL DEPARTAMENTAL SAN JUAN DE DIOS</t>
  </si>
  <si>
    <t xml:space="preserve">CUENTAN CON BASE DE DATOS DONDE SE REALIZA DESCRIPCION  DE CADA UNO DE LOS PQRSF INTERPUESTAS Y SUS DEBIDAS RESPUESTAS </t>
  </si>
  <si>
    <t>CUMPLEN CON OPORTUNIDAD EN LA ENTREGA DE INFORMES MENSUALES A LA DIRECCION LOCAL DE SALUD.</t>
  </si>
  <si>
    <t xml:space="preserve">CUENTAN CON EQUIPOS DE COMPUTO DONDE SE PUEDE REALIZAR VERIFICACION DE DERECHOS CON UNA CAPACIDAD RESOLUTIVA. </t>
  </si>
  <si>
    <t xml:space="preserve">CUENTAN CON HORARIOS DE ATENCION AMPLIOS PARA LAS NECESIDADES DE LOS USUARIOS </t>
  </si>
  <si>
    <t>NO APLICA PLAN DE MEJORAMIENTO POR CALIFICACION OBTENIDA</t>
  </si>
  <si>
    <t>SE REALIZA VERIFICACION PARA LA CALIFICAR LA TENDENCIA  Y CRECIMIENTO</t>
  </si>
  <si>
    <t xml:space="preserve">CUENTAN CON VARIOS MECANISMOS DE INTERPONER PQRSF, ATRAVES DE LOS BUZONES EN TODOS LOS SERVICIOS CON 9 BUZONES OPERANDO SE APERTURAN CADA OCHO DIAS SE REALIZAN, PAGINA WEB PRESENCIAL, CUENTAN CON DIAS GENERALES </t>
  </si>
  <si>
    <t>0-8</t>
  </si>
  <si>
    <t>18,1-24</t>
  </si>
  <si>
    <t>8.1-18</t>
  </si>
  <si>
    <t>ALCALDÍA MUNICIPAL DE RIOSUCIO CALDAS</t>
  </si>
  <si>
    <t>Cumple la IPS-EPS con la recepcion, tramite, seguimiento y cierre de quejas con calidad y oportunidad</t>
  </si>
  <si>
    <t xml:space="preserve">Dispone de bases de datos en donde se analizan entrevistas a los usuarios </t>
  </si>
  <si>
    <t>Sistema de quejas, reclamos, sugerencias y felicitaciones</t>
  </si>
  <si>
    <t>Cumple con la elaboracion de planes de mejoramiento de acuerdo a los hallazgos detectados en el proceso de quejas</t>
  </si>
  <si>
    <t>Cuenta con buzones de sugerencias suficientes, con proceso definitivo de apertura y con mecanismos de motivacion para su utilizacion</t>
  </si>
  <si>
    <t>Cumple con oportunidad y calidad de presntacion de informes</t>
  </si>
  <si>
    <t>Elaboro plan de acción de participacion social en salud</t>
  </si>
  <si>
    <t>Cuenta con mecanismos de motivación para el fortalecimiento de espacios de participacion social</t>
  </si>
  <si>
    <t>Aplica un sistema de evaluacion que permita calificar la tendencia y/o crecimiento de la participacion social en salud</t>
  </si>
  <si>
    <t>Cuenta la IPS-EPS Con linea telefonica de atención 24 horas que responda en forma inmediata al usuario</t>
  </si>
  <si>
    <t>Ejecuta la EPS-IPS en sala de espera un programa de informacion a los usuarios</t>
  </si>
  <si>
    <t>Cuentan con puntos de atencion con un sistema que informe, direccione y canalice de forma efectiva la informacion solicitada por el usuario</t>
  </si>
  <si>
    <t>Cuenta mecanismos de atencion prioritaria para atencion de poblacion discapacitada, embarazada y tercera edad</t>
  </si>
  <si>
    <t>Analiza y genera planes de mejoramiento de acuerdo a los resultados</t>
  </si>
  <si>
    <t>Los puntos de atencion cuentan con area fisica de facil acceso, señalizada y proporcial a la demanda</t>
  </si>
  <si>
    <t>Cuentan los puntos de atencion con equipos de computo, con capacidad resolutiva, base de datos, comprobador de derechos y aplicativo de quejas y reclamos</t>
  </si>
  <si>
    <t>Cuentan los puntos de atencion con horarios de atención que responda a las necesidades de los usuarios</t>
  </si>
  <si>
    <t xml:space="preserve">Cuentan los puntos de atencion con conexión de internet e intranet que facilite el acceso a la informacion </t>
  </si>
  <si>
    <t>MARÍA FERNANDA LONDOÑO CASTAÑEDA</t>
  </si>
  <si>
    <t>Cuenta la EPS-IPS con un sistema de control para el suministro de material informativo al usuario</t>
  </si>
  <si>
    <r>
      <t xml:space="preserve">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  María Fernanda Londoño                                                                                                                                                                                            Asesor</t>
    </r>
  </si>
  <si>
    <t xml:space="preserve">24 DE OCTUBRE 2024 </t>
  </si>
  <si>
    <t>CUENTAN CON UNA OFICINA CON UN PROFESIONAL Y VARIOS MECANISMOS PARA INTERPONER PQRSF, ATRAVES DE LOS BUZONES EN TODOS LOS SERVICIOS CON 9 BUZONES OPERANDO SE APERTURAN CADA OCHO DIAS, JUNTO CON  UN MIEMBRO DE LA LIGA DE USUARIOS Y UN USUARIO QUE SEA TESTIGO DE LA APERTURA, ADEMÁS CUENTAN CON PAGINA WEB, CORREO ELECTRONICO Y EN LA OFICINA PRESENCIAL.</t>
  </si>
  <si>
    <t>CUENTAN CON PLANES DE MEJORA Y SEGUIMIENTO, SE EXTRAE LOS TRES MOTIVOS DE INSATISFACCIÓN QUE MÁS SE REPITEN, SE LLAMA A LOS ENFERMEROS JEFES ENCARGADOS DE LOS SERVICIOS MÁS AFECTADOS Y SE CONSTRUYE ACCIONES DE MEJORA.</t>
  </si>
  <si>
    <t>9 BUZONES DE SUGERENCIA EN CADA UNA DE LAS DEPENDENCIAS, ODONTOLOGÍA, AREA DE SIAU, CONSULTA EXTERNA, CONSULTA ESPECIALIZADA, URGENCIAS, AREA DE LABORATORIO, QUIROFANO, HOSPITALIZACIÓN Y EL DE UCI.</t>
  </si>
  <si>
    <t>CUENTAN CON ASOCIACION DE USUARIOS CON 16 PERSONAS INSCRITAS OPERANDO REGULARMENTE REUNION EL ULTIMO MIERCOLES DE CADA MES EN EL AUDITORIO DEL HOSPITAL DEPARTAMENTAL SAN JUAN DE DIOS</t>
  </si>
  <si>
    <t>SE CUENTA CON PLAN DE ACCIÓN DE PARTICIPACIÓN, CON FECHA DE CARGUE DEL PRIMERO DE MAYO DEL PRESENTE AÑO</t>
  </si>
  <si>
    <t>CUENTAN CON MECANISMOS DE MOTIVACION PARA EL FORTALECIMIENTO DE PARTICIPACION SOCIAL COMO: PARTICIPACIÓN DE LIGA DE USUARIOS, CHARLAS DE DERECHOS Y DEBERES EN SALUD TODOS LOS VIERNES, TAMBIÉN LOS USUARIOS PUEDEN CALIFICAR LA CALIDAD DE LOS SERVICIOS Y SE REALIZAN ENCUENTAS DE ADHERENCIA DE DEBERES Y DERECHOS EN SALUD.</t>
  </si>
  <si>
    <t>SE REALIZAN 450 A 550 ENCUESTAS DE SATISFACCION MENSUALES SE REPARTEN POR CADA UNO DE LOS SERVICIOS ENCUESTAS DE SATISFACCIÓN, TAMBIÉN EN LOS PUESTOS DE SALUD, ESTAS SON RECOLECTADAS SEMANALMENTE Y A FIN DE MES SE REALIZA EL CONSOLIDADO, ADEMÁS SE HACE INFORMES TRIMESTRALES CON LA PERCEPCIÓN DE LOS USUARIOS.</t>
  </si>
  <si>
    <t>SE REALIZAN LA SOCIALIZACIÓN AL COMITÉ DE GESTIÓN Y DESEMPEÑO AL COMITÉ DE CALIDAD PARA GENERAR ACCIONES DE MEJORA EN LAS FALENCIAS OBSERVADAS.</t>
  </si>
  <si>
    <t>CUENTAN CON MATERIAL EDUCATIVO COMO FOLLETOS: QUE ES EL SIAU, DEBERES Y DERECHOS, PUBLICACIONES EN LAS REDES SOCIALES SOBRE ATENCIONES Y SERVICIOS</t>
  </si>
  <si>
    <t>CUENTAN CON LINEA TELEFONICA 3105308376 606859 2324 PERO SIN HORARIO DE 24 HORAS</t>
  </si>
  <si>
    <t>CUENTAN CON LISTAS DE ASISTENCIA CUANDO SE REALIZAN LAS CAPACITACIONES</t>
  </si>
  <si>
    <t>NO SE DAN CHARLAS PRESENCIALES PERO SE PROYECTA VIDEO INTERACTIVO DONDE DA INFORMACIÓN PERTINENTE A LOS USUARIOS</t>
  </si>
  <si>
    <t>CUENTAN CON PUNTO DE INFORMACION Y CON UN ORIENTADOR QUE RESOLVER DUDAS, O CANALIZAR SEGÚN REQUIERA LOS USUARIOS</t>
  </si>
  <si>
    <t>SI CUENTAN CON DIFERENTES MECANISMOS PARA LA ATENCION PRIORITARIA: VENTANILLAS DE ATENCIÓN PREFERENCIAL</t>
  </si>
  <si>
    <t>CUENTAN CON PROFESIONAL EN TRABAJO SOCIAL</t>
  </si>
  <si>
    <t>LA INSTITUCION CUENTA AREAS DE FACIL ACCESO Y SE OBSERVA SEÑALIZACION EN TODA LA INSTITUCION: PASILLOS AMPLIIOS, RAMPAS Y BARANDAS Y EL DIGITURNO CUENTA CON LA OPCIÓN DE ATENCIÓN PREFENCIAL</t>
  </si>
  <si>
    <t>CUENTAN CON DIFERENTES PUNTOS DE ATENCION CON LOS EQUIPOS DE COMPUTO NECESARIO PARA LA ATENCION A LOS USUARIOS, URGENCIAS 24/7 Y CONSULTA EXTERNA CON HORARIOS DE 7:00AM A 6:00PM</t>
  </si>
  <si>
    <t>24 DE OCTUBRE 2024</t>
  </si>
  <si>
    <t>ALEJANDRA BETANCUR</t>
  </si>
  <si>
    <t>Alejandra Betancur                                                                                                                                                                                                                                                                                                          Asesorado</t>
  </si>
  <si>
    <t>INSTITUCIÓN IPS-EAPB: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</si>
</sst>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vertical="center" wrapText="1"/>
      <protection locked="0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0" fontId="5" fillId="5" borderId="0" xfId="0" applyFont="1" applyFill="1" applyBorder="1" applyAlignment="1"/>
    <xf numFmtId="0" fontId="9" fillId="2" borderId="0" xfId="0" applyFont="1" applyFill="1" applyAlignment="1">
      <alignment horizontal="justify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8" fillId="0" borderId="1" xfId="0" applyFont="1" applyBorder="1" applyAlignment="1"/>
    <xf numFmtId="0" fontId="9" fillId="2" borderId="7" xfId="0" applyFont="1" applyFill="1" applyBorder="1" applyAlignment="1">
      <alignment horizontal="justify" vertical="center"/>
    </xf>
    <xf numFmtId="0" fontId="9" fillId="2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9" fillId="5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5" borderId="1" xfId="0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5" borderId="1" xfId="0" applyFont="1" applyFill="1" applyBorder="1" applyAlignment="1" applyProtection="1">
      <alignment vertical="center"/>
      <protection locked="0"/>
    </xf>
    <xf numFmtId="0" fontId="8" fillId="0" borderId="1" xfId="0" applyFont="1" applyBorder="1"/>
    <xf numFmtId="0" fontId="9" fillId="2" borderId="3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8" fillId="0" borderId="17" xfId="0" applyFont="1" applyBorder="1" applyAlignment="1">
      <alignment horizontal="justify" vertical="center"/>
    </xf>
    <xf numFmtId="0" fontId="8" fillId="0" borderId="5" xfId="0" applyFont="1" applyBorder="1" applyAlignment="1">
      <alignment horizontal="justify" vertical="center"/>
    </xf>
    <xf numFmtId="0" fontId="9" fillId="0" borderId="8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4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textRotation="90" wrapText="1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6" fillId="5" borderId="16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FFFF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322157</xdr:colOff>
      <xdr:row>68</xdr:row>
      <xdr:rowOff>123825</xdr:rowOff>
    </xdr:from>
    <xdr:to>
      <xdr:col>4</xdr:col>
      <xdr:colOff>1095375</xdr:colOff>
      <xdr:row>70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7132" y="28203525"/>
          <a:ext cx="1297093" cy="40957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0</xdr:row>
      <xdr:rowOff>123825</xdr:rowOff>
    </xdr:from>
    <xdr:to>
      <xdr:col>1</xdr:col>
      <xdr:colOff>3397250</xdr:colOff>
      <xdr:row>2</xdr:row>
      <xdr:rowOff>196215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123825"/>
          <a:ext cx="3197225" cy="47244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68</xdr:row>
      <xdr:rowOff>57149</xdr:rowOff>
    </xdr:from>
    <xdr:to>
      <xdr:col>1</xdr:col>
      <xdr:colOff>1800225</xdr:colOff>
      <xdr:row>69</xdr:row>
      <xdr:rowOff>19048</xdr:rowOff>
    </xdr:to>
    <xdr:pic>
      <xdr:nvPicPr>
        <xdr:cNvPr id="5" name="Imagen 4" descr="C:\Users\maria\Downloads\Firma digita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64" t="5882"/>
        <a:stretch/>
      </xdr:blipFill>
      <xdr:spPr bwMode="auto">
        <a:xfrm>
          <a:off x="390525" y="28136849"/>
          <a:ext cx="1771650" cy="152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topLeftCell="A51" zoomScaleNormal="100" zoomScaleSheetLayoutView="100" workbookViewId="0">
      <selection activeCell="F69" sqref="F69:F71"/>
    </sheetView>
  </sheetViews>
  <sheetFormatPr baseColWidth="10" defaultRowHeight="15" x14ac:dyDescent="0.25"/>
  <cols>
    <col min="1" max="1" width="5.42578125" customWidth="1"/>
    <col min="2" max="2" width="60.5703125" style="1" customWidth="1"/>
    <col min="3" max="3" width="16.7109375" style="1" customWidth="1"/>
    <col min="4" max="4" width="7.85546875" style="1" customWidth="1"/>
    <col min="5" max="5" width="17" style="1" customWidth="1"/>
    <col min="6" max="6" width="65.28515625" style="1" customWidth="1"/>
    <col min="7" max="7" width="21.85546875" style="1" customWidth="1"/>
    <col min="8" max="16" width="11.42578125" style="1"/>
  </cols>
  <sheetData>
    <row r="1" spans="1:16" ht="15.75" x14ac:dyDescent="0.25">
      <c r="B1" s="96"/>
      <c r="C1" s="35"/>
      <c r="D1" s="35"/>
      <c r="E1" s="35"/>
      <c r="F1" s="35"/>
    </row>
    <row r="2" spans="1:16" ht="15.75" x14ac:dyDescent="0.25">
      <c r="B2" s="96"/>
      <c r="C2" s="94" t="s">
        <v>49</v>
      </c>
      <c r="D2" s="94"/>
      <c r="E2" s="94"/>
      <c r="F2" s="94"/>
    </row>
    <row r="3" spans="1:16" ht="15.75" x14ac:dyDescent="0.25">
      <c r="B3" s="96"/>
      <c r="C3" s="94" t="s">
        <v>0</v>
      </c>
      <c r="D3" s="94"/>
      <c r="E3" s="94"/>
      <c r="F3" s="94"/>
    </row>
    <row r="4" spans="1:16" ht="15.75" x14ac:dyDescent="0.25">
      <c r="B4" s="96"/>
      <c r="C4" s="94" t="s">
        <v>1</v>
      </c>
      <c r="D4" s="94"/>
      <c r="E4" s="94"/>
      <c r="F4" s="94"/>
    </row>
    <row r="5" spans="1:16" ht="15.75" x14ac:dyDescent="0.25">
      <c r="B5" s="36"/>
      <c r="C5" s="96"/>
      <c r="D5" s="96"/>
      <c r="E5" s="96"/>
      <c r="F5" s="35"/>
    </row>
    <row r="6" spans="1:16" ht="15.75" x14ac:dyDescent="0.25">
      <c r="B6" s="37" t="s">
        <v>2</v>
      </c>
      <c r="C6" s="95" t="s">
        <v>71</v>
      </c>
      <c r="D6" s="95"/>
      <c r="E6" s="95"/>
      <c r="F6" s="95"/>
    </row>
    <row r="7" spans="1:16" ht="15.75" x14ac:dyDescent="0.25">
      <c r="B7" s="37" t="s">
        <v>92</v>
      </c>
      <c r="C7" s="95" t="s">
        <v>38</v>
      </c>
      <c r="D7" s="95"/>
      <c r="E7" s="95"/>
      <c r="F7" s="95"/>
    </row>
    <row r="9" spans="1:16" ht="15.75" x14ac:dyDescent="0.25">
      <c r="A9" s="92" t="s">
        <v>3</v>
      </c>
      <c r="B9" s="92"/>
      <c r="C9" s="92"/>
      <c r="D9" s="92"/>
      <c r="E9" s="92"/>
      <c r="F9" s="92"/>
    </row>
    <row r="10" spans="1:16" s="4" customFormat="1" ht="33" customHeight="1" x14ac:dyDescent="0.25">
      <c r="A10" s="26" t="s">
        <v>9</v>
      </c>
      <c r="B10" s="27" t="s">
        <v>4</v>
      </c>
      <c r="C10" s="41" t="s">
        <v>5</v>
      </c>
      <c r="D10" s="27" t="s">
        <v>6</v>
      </c>
      <c r="E10" s="41" t="s">
        <v>7</v>
      </c>
      <c r="F10" s="33" t="s">
        <v>8</v>
      </c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26" x14ac:dyDescent="0.25">
      <c r="A11" s="28">
        <v>1</v>
      </c>
      <c r="B11" s="29" t="s">
        <v>50</v>
      </c>
      <c r="C11" s="28">
        <v>1</v>
      </c>
      <c r="D11" s="34"/>
      <c r="E11" s="28">
        <v>1</v>
      </c>
      <c r="F11" s="44" t="s">
        <v>72</v>
      </c>
    </row>
    <row r="12" spans="1:16" ht="47.25" x14ac:dyDescent="0.25">
      <c r="A12" s="28">
        <v>2</v>
      </c>
      <c r="B12" s="29" t="s">
        <v>51</v>
      </c>
      <c r="C12" s="28">
        <v>1</v>
      </c>
      <c r="D12" s="34"/>
      <c r="E12" s="28">
        <v>1</v>
      </c>
      <c r="F12" s="32" t="s">
        <v>39</v>
      </c>
    </row>
    <row r="13" spans="1:16" ht="78.75" x14ac:dyDescent="0.25">
      <c r="A13" s="28">
        <v>3</v>
      </c>
      <c r="B13" s="29" t="s">
        <v>52</v>
      </c>
      <c r="C13" s="28">
        <v>1</v>
      </c>
      <c r="D13" s="34"/>
      <c r="E13" s="28">
        <v>1</v>
      </c>
      <c r="F13" s="32" t="s">
        <v>45</v>
      </c>
    </row>
    <row r="14" spans="1:16" ht="78.75" x14ac:dyDescent="0.25">
      <c r="A14" s="28">
        <v>4</v>
      </c>
      <c r="B14" s="29" t="s">
        <v>53</v>
      </c>
      <c r="C14" s="28">
        <v>1</v>
      </c>
      <c r="D14" s="34"/>
      <c r="E14" s="28">
        <v>1</v>
      </c>
      <c r="F14" s="32" t="s">
        <v>73</v>
      </c>
    </row>
    <row r="15" spans="1:16" ht="78.75" x14ac:dyDescent="0.25">
      <c r="A15" s="28">
        <v>5</v>
      </c>
      <c r="B15" s="29" t="s">
        <v>54</v>
      </c>
      <c r="C15" s="28">
        <v>1</v>
      </c>
      <c r="D15" s="34"/>
      <c r="E15" s="28">
        <v>1</v>
      </c>
      <c r="F15" s="32" t="s">
        <v>74</v>
      </c>
    </row>
    <row r="16" spans="1:16" ht="47.25" x14ac:dyDescent="0.25">
      <c r="A16" s="28">
        <v>6</v>
      </c>
      <c r="B16" s="29" t="s">
        <v>55</v>
      </c>
      <c r="C16" s="28">
        <v>1</v>
      </c>
      <c r="D16" s="34"/>
      <c r="E16" s="28">
        <v>1</v>
      </c>
      <c r="F16" s="32" t="s">
        <v>40</v>
      </c>
    </row>
    <row r="17" spans="1:16" s="6" customFormat="1" ht="15.75" x14ac:dyDescent="0.25">
      <c r="A17" s="9"/>
      <c r="B17" s="40" t="s">
        <v>10</v>
      </c>
      <c r="C17" s="40">
        <f>SUM(C11:C16)</f>
        <v>6</v>
      </c>
      <c r="D17" s="40"/>
      <c r="E17" s="40">
        <f>SUM(E11:E16)</f>
        <v>6</v>
      </c>
      <c r="F17" s="8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15.75" x14ac:dyDescent="0.25">
      <c r="A18" s="92" t="s">
        <v>11</v>
      </c>
      <c r="B18" s="92"/>
      <c r="C18" s="92"/>
      <c r="D18" s="92"/>
      <c r="E18" s="92"/>
      <c r="F18" s="92"/>
    </row>
    <row r="19" spans="1:16" ht="31.5" x14ac:dyDescent="0.25">
      <c r="A19" s="33" t="s">
        <v>9</v>
      </c>
      <c r="B19" s="27" t="s">
        <v>4</v>
      </c>
      <c r="C19" s="41" t="s">
        <v>5</v>
      </c>
      <c r="D19" s="27" t="s">
        <v>6</v>
      </c>
      <c r="E19" s="41" t="s">
        <v>7</v>
      </c>
      <c r="F19" s="33" t="s">
        <v>8</v>
      </c>
    </row>
    <row r="20" spans="1:16" ht="78.75" x14ac:dyDescent="0.25">
      <c r="A20" s="28">
        <v>1</v>
      </c>
      <c r="B20" s="29" t="s">
        <v>12</v>
      </c>
      <c r="C20" s="30">
        <v>1</v>
      </c>
      <c r="D20" s="31"/>
      <c r="E20" s="30">
        <v>1</v>
      </c>
      <c r="F20" s="43" t="s">
        <v>75</v>
      </c>
    </row>
    <row r="21" spans="1:16" ht="47.25" x14ac:dyDescent="0.25">
      <c r="A21" s="28">
        <v>2</v>
      </c>
      <c r="B21" s="29" t="s">
        <v>56</v>
      </c>
      <c r="C21" s="30">
        <v>1</v>
      </c>
      <c r="D21" s="31"/>
      <c r="E21" s="30">
        <v>1</v>
      </c>
      <c r="F21" s="43" t="s">
        <v>76</v>
      </c>
    </row>
    <row r="22" spans="1:16" ht="110.25" x14ac:dyDescent="0.25">
      <c r="A22" s="28">
        <v>3</v>
      </c>
      <c r="B22" s="29" t="s">
        <v>57</v>
      </c>
      <c r="C22" s="30">
        <v>1</v>
      </c>
      <c r="D22" s="31"/>
      <c r="E22" s="30">
        <v>1</v>
      </c>
      <c r="F22" s="43" t="s">
        <v>77</v>
      </c>
    </row>
    <row r="23" spans="1:16" ht="31.5" x14ac:dyDescent="0.25">
      <c r="A23" s="28">
        <v>4</v>
      </c>
      <c r="B23" s="29" t="s">
        <v>58</v>
      </c>
      <c r="C23" s="30">
        <v>0.5</v>
      </c>
      <c r="D23" s="31"/>
      <c r="E23" s="30">
        <v>0.5</v>
      </c>
      <c r="F23" s="43" t="s">
        <v>44</v>
      </c>
    </row>
    <row r="24" spans="1:16" ht="15.75" x14ac:dyDescent="0.25">
      <c r="A24" s="31"/>
      <c r="B24" s="40" t="s">
        <v>10</v>
      </c>
      <c r="C24" s="30">
        <v>3.5</v>
      </c>
      <c r="D24" s="31"/>
      <c r="E24" s="30">
        <f>SUM(E20:E23)</f>
        <v>3.5</v>
      </c>
      <c r="F24" s="31"/>
    </row>
    <row r="25" spans="1:16" ht="15.75" x14ac:dyDescent="0.25">
      <c r="A25" s="92" t="s">
        <v>13</v>
      </c>
      <c r="B25" s="92"/>
      <c r="C25" s="92"/>
      <c r="D25" s="92"/>
      <c r="E25" s="92"/>
      <c r="F25" s="92"/>
    </row>
    <row r="26" spans="1:16" ht="31.5" x14ac:dyDescent="0.25">
      <c r="A26" s="33" t="s">
        <v>9</v>
      </c>
      <c r="B26" s="39" t="s">
        <v>4</v>
      </c>
      <c r="C26" s="38" t="s">
        <v>5</v>
      </c>
      <c r="D26" s="39" t="s">
        <v>6</v>
      </c>
      <c r="E26" s="38" t="s">
        <v>7</v>
      </c>
      <c r="F26" s="33" t="s">
        <v>8</v>
      </c>
    </row>
    <row r="27" spans="1:16" ht="65.25" customHeight="1" x14ac:dyDescent="0.25">
      <c r="A27" s="28">
        <v>1</v>
      </c>
      <c r="B27" s="29" t="s">
        <v>14</v>
      </c>
      <c r="C27" s="28">
        <v>1</v>
      </c>
      <c r="D27" s="34"/>
      <c r="E27" s="28">
        <v>1</v>
      </c>
      <c r="F27" s="44" t="s">
        <v>78</v>
      </c>
    </row>
    <row r="28" spans="1:16" ht="47.25" x14ac:dyDescent="0.25">
      <c r="A28" s="28">
        <v>2</v>
      </c>
      <c r="B28" s="29" t="s">
        <v>63</v>
      </c>
      <c r="C28" s="28">
        <v>1</v>
      </c>
      <c r="D28" s="34"/>
      <c r="E28" s="28">
        <v>1</v>
      </c>
      <c r="F28" s="44" t="s">
        <v>79</v>
      </c>
    </row>
    <row r="29" spans="1:16" ht="15.75" x14ac:dyDescent="0.25">
      <c r="A29" s="31"/>
      <c r="B29" s="40" t="s">
        <v>10</v>
      </c>
      <c r="C29" s="65">
        <f>SUM(C25:C28)</f>
        <v>2</v>
      </c>
      <c r="D29" s="61"/>
      <c r="E29" s="40">
        <f>SUM(E25:E28)</f>
        <v>2</v>
      </c>
      <c r="F29" s="31"/>
    </row>
    <row r="30" spans="1:16" ht="15.75" x14ac:dyDescent="0.25">
      <c r="A30" s="93" t="s">
        <v>15</v>
      </c>
      <c r="B30" s="93"/>
      <c r="C30" s="93"/>
      <c r="D30" s="93"/>
      <c r="E30" s="93"/>
      <c r="F30" s="93"/>
    </row>
    <row r="31" spans="1:16" ht="31.5" x14ac:dyDescent="0.25">
      <c r="A31" s="62" t="s">
        <v>9</v>
      </c>
      <c r="B31" s="46" t="s">
        <v>4</v>
      </c>
      <c r="C31" s="47" t="s">
        <v>5</v>
      </c>
      <c r="D31" s="46" t="s">
        <v>6</v>
      </c>
      <c r="E31" s="47" t="s">
        <v>7</v>
      </c>
      <c r="F31" s="63" t="s">
        <v>8</v>
      </c>
    </row>
    <row r="32" spans="1:16" ht="63" x14ac:dyDescent="0.25">
      <c r="A32" s="28">
        <v>1</v>
      </c>
      <c r="B32" s="29" t="s">
        <v>16</v>
      </c>
      <c r="C32" s="28">
        <v>1</v>
      </c>
      <c r="D32" s="34"/>
      <c r="E32" s="28">
        <v>1</v>
      </c>
      <c r="F32" s="45" t="s">
        <v>80</v>
      </c>
    </row>
    <row r="33" spans="1:6" ht="31.5" x14ac:dyDescent="0.25">
      <c r="A33" s="28">
        <v>2</v>
      </c>
      <c r="B33" s="29" t="s">
        <v>17</v>
      </c>
      <c r="C33" s="28">
        <v>0</v>
      </c>
      <c r="D33" s="34"/>
      <c r="E33" s="28">
        <v>0</v>
      </c>
      <c r="F33" s="34" t="s">
        <v>37</v>
      </c>
    </row>
    <row r="34" spans="1:6" ht="31.5" x14ac:dyDescent="0.25">
      <c r="A34" s="28">
        <v>3</v>
      </c>
      <c r="B34" s="29" t="s">
        <v>59</v>
      </c>
      <c r="C34" s="28">
        <v>0.5</v>
      </c>
      <c r="D34" s="34"/>
      <c r="E34" s="28">
        <v>0.5</v>
      </c>
      <c r="F34" s="45" t="s">
        <v>81</v>
      </c>
    </row>
    <row r="35" spans="1:6" ht="31.5" x14ac:dyDescent="0.25">
      <c r="A35" s="28">
        <v>4</v>
      </c>
      <c r="B35" s="29" t="s">
        <v>69</v>
      </c>
      <c r="C35" s="28">
        <v>1</v>
      </c>
      <c r="D35" s="34"/>
      <c r="E35" s="28">
        <v>1</v>
      </c>
      <c r="F35" s="45" t="s">
        <v>82</v>
      </c>
    </row>
    <row r="36" spans="1:6" ht="47.25" x14ac:dyDescent="0.25">
      <c r="A36" s="28">
        <v>5</v>
      </c>
      <c r="B36" s="29" t="s">
        <v>60</v>
      </c>
      <c r="C36" s="28">
        <v>0.5</v>
      </c>
      <c r="D36" s="34"/>
      <c r="E36" s="28">
        <v>0.5</v>
      </c>
      <c r="F36" s="45" t="s">
        <v>83</v>
      </c>
    </row>
    <row r="37" spans="1:6" ht="47.25" x14ac:dyDescent="0.25">
      <c r="A37" s="28">
        <v>6</v>
      </c>
      <c r="B37" s="29" t="s">
        <v>61</v>
      </c>
      <c r="C37" s="28">
        <v>1</v>
      </c>
      <c r="D37" s="34"/>
      <c r="E37" s="28">
        <v>1</v>
      </c>
      <c r="F37" s="45" t="s">
        <v>84</v>
      </c>
    </row>
    <row r="38" spans="1:6" ht="47.25" x14ac:dyDescent="0.25">
      <c r="A38" s="28">
        <v>7</v>
      </c>
      <c r="B38" s="29" t="s">
        <v>62</v>
      </c>
      <c r="C38" s="28">
        <v>1</v>
      </c>
      <c r="D38" s="34"/>
      <c r="E38" s="28">
        <v>1</v>
      </c>
      <c r="F38" s="45" t="s">
        <v>85</v>
      </c>
    </row>
    <row r="39" spans="1:6" ht="15.75" x14ac:dyDescent="0.25">
      <c r="A39" s="34"/>
      <c r="B39" s="40" t="s">
        <v>10</v>
      </c>
      <c r="C39" s="40">
        <f>SUM(C32:C38)</f>
        <v>5</v>
      </c>
      <c r="D39" s="66"/>
      <c r="E39" s="40">
        <v>5</v>
      </c>
      <c r="F39" s="34"/>
    </row>
    <row r="40" spans="1:6" ht="15.75" x14ac:dyDescent="0.25">
      <c r="A40" s="92" t="s">
        <v>18</v>
      </c>
      <c r="B40" s="92"/>
      <c r="C40" s="92"/>
      <c r="D40" s="92"/>
      <c r="E40" s="92"/>
      <c r="F40" s="92"/>
    </row>
    <row r="41" spans="1:6" ht="31.5" x14ac:dyDescent="0.25">
      <c r="A41" s="46" t="s">
        <v>9</v>
      </c>
      <c r="B41" s="46" t="s">
        <v>4</v>
      </c>
      <c r="C41" s="46" t="s">
        <v>5</v>
      </c>
      <c r="D41" s="46" t="s">
        <v>6</v>
      </c>
      <c r="E41" s="47" t="s">
        <v>7</v>
      </c>
      <c r="F41" s="46" t="s">
        <v>8</v>
      </c>
    </row>
    <row r="42" spans="1:6" ht="31.5" x14ac:dyDescent="0.25">
      <c r="A42" s="28">
        <v>1</v>
      </c>
      <c r="B42" s="29" t="s">
        <v>19</v>
      </c>
      <c r="C42" s="30">
        <v>1</v>
      </c>
      <c r="D42" s="31"/>
      <c r="E42" s="30">
        <v>1</v>
      </c>
      <c r="F42" s="44" t="s">
        <v>86</v>
      </c>
    </row>
    <row r="43" spans="1:6" ht="78.75" x14ac:dyDescent="0.25">
      <c r="A43" s="28">
        <v>2</v>
      </c>
      <c r="B43" s="29" t="s">
        <v>64</v>
      </c>
      <c r="C43" s="30">
        <v>1</v>
      </c>
      <c r="D43" s="31"/>
      <c r="E43" s="30">
        <v>1</v>
      </c>
      <c r="F43" s="44" t="s">
        <v>87</v>
      </c>
    </row>
    <row r="44" spans="1:6" ht="47.25" x14ac:dyDescent="0.25">
      <c r="A44" s="28">
        <v>3</v>
      </c>
      <c r="B44" s="29" t="s">
        <v>65</v>
      </c>
      <c r="C44" s="30">
        <v>1</v>
      </c>
      <c r="D44" s="31"/>
      <c r="E44" s="30">
        <v>1</v>
      </c>
      <c r="F44" s="44" t="s">
        <v>41</v>
      </c>
    </row>
    <row r="45" spans="1:6" ht="31.5" x14ac:dyDescent="0.25">
      <c r="A45" s="28">
        <v>4</v>
      </c>
      <c r="B45" s="29" t="s">
        <v>66</v>
      </c>
      <c r="C45" s="30">
        <v>1</v>
      </c>
      <c r="D45" s="31"/>
      <c r="E45" s="30">
        <v>1</v>
      </c>
      <c r="F45" s="44" t="s">
        <v>42</v>
      </c>
    </row>
    <row r="46" spans="1:6" ht="63" x14ac:dyDescent="0.25">
      <c r="A46" s="28">
        <v>5</v>
      </c>
      <c r="B46" s="29" t="s">
        <v>67</v>
      </c>
      <c r="C46" s="30">
        <v>1</v>
      </c>
      <c r="D46" s="31"/>
      <c r="E46" s="30">
        <v>1</v>
      </c>
      <c r="F46" s="44" t="s">
        <v>88</v>
      </c>
    </row>
    <row r="47" spans="1:6" ht="15.75" x14ac:dyDescent="0.25">
      <c r="A47" s="7"/>
      <c r="B47" s="40" t="s">
        <v>10</v>
      </c>
      <c r="C47" s="65">
        <f>SUM(C40:C46)</f>
        <v>5</v>
      </c>
      <c r="D47" s="61"/>
      <c r="E47" s="65">
        <f>SUM(E40:E46)</f>
        <v>5</v>
      </c>
      <c r="F47" s="5"/>
    </row>
    <row r="48" spans="1:6" x14ac:dyDescent="0.25">
      <c r="A48" s="21"/>
      <c r="B48" s="22"/>
      <c r="C48" s="23"/>
      <c r="D48" s="24"/>
      <c r="E48" s="23"/>
      <c r="F48" s="24"/>
    </row>
    <row r="49" spans="1:7" ht="15.75" x14ac:dyDescent="0.25">
      <c r="A49" s="21"/>
      <c r="B49" s="83" t="s">
        <v>30</v>
      </c>
      <c r="C49" s="83"/>
      <c r="D49" s="80" t="s">
        <v>5</v>
      </c>
      <c r="E49" s="80"/>
      <c r="F49" s="48" t="s">
        <v>31</v>
      </c>
    </row>
    <row r="50" spans="1:7" x14ac:dyDescent="0.25">
      <c r="A50" s="21"/>
      <c r="B50" s="49" t="s">
        <v>3</v>
      </c>
      <c r="C50" s="49"/>
      <c r="D50" s="81">
        <v>6</v>
      </c>
      <c r="E50" s="82"/>
      <c r="F50" s="50">
        <v>6</v>
      </c>
      <c r="G50" s="25"/>
    </row>
    <row r="51" spans="1:7" x14ac:dyDescent="0.25">
      <c r="A51" s="21"/>
      <c r="B51" s="88" t="s">
        <v>11</v>
      </c>
      <c r="C51" s="89"/>
      <c r="D51" s="81">
        <v>3.5</v>
      </c>
      <c r="E51" s="82"/>
      <c r="F51" s="50">
        <v>3.5</v>
      </c>
      <c r="G51" s="25"/>
    </row>
    <row r="52" spans="1:7" x14ac:dyDescent="0.25">
      <c r="A52" s="21"/>
      <c r="B52" s="88" t="s">
        <v>13</v>
      </c>
      <c r="C52" s="89"/>
      <c r="D52" s="81">
        <v>2</v>
      </c>
      <c r="E52" s="82"/>
      <c r="F52" s="50">
        <v>2</v>
      </c>
      <c r="G52" s="25"/>
    </row>
    <row r="53" spans="1:7" x14ac:dyDescent="0.25">
      <c r="A53" s="21"/>
      <c r="B53" s="88" t="s">
        <v>15</v>
      </c>
      <c r="C53" s="89"/>
      <c r="D53" s="81">
        <v>5</v>
      </c>
      <c r="E53" s="82"/>
      <c r="F53" s="50">
        <v>5</v>
      </c>
      <c r="G53" s="25"/>
    </row>
    <row r="54" spans="1:7" x14ac:dyDescent="0.25">
      <c r="A54" s="21"/>
      <c r="B54" s="90" t="s">
        <v>18</v>
      </c>
      <c r="C54" s="91"/>
      <c r="D54" s="84">
        <v>5</v>
      </c>
      <c r="E54" s="85"/>
      <c r="F54" s="51">
        <v>5</v>
      </c>
      <c r="G54" s="25"/>
    </row>
    <row r="55" spans="1:7" x14ac:dyDescent="0.25">
      <c r="B55" s="86" t="s">
        <v>32</v>
      </c>
      <c r="C55" s="86"/>
      <c r="D55" s="86">
        <f>SUM(D50:D54)</f>
        <v>21.5</v>
      </c>
      <c r="E55" s="86"/>
      <c r="F55" s="64">
        <f>SUM(F50:F54)</f>
        <v>21.5</v>
      </c>
    </row>
    <row r="57" spans="1:7" ht="15.75" thickBot="1" x14ac:dyDescent="0.3"/>
    <row r="58" spans="1:7" ht="34.5" customHeight="1" x14ac:dyDescent="0.25">
      <c r="A58" s="87" t="s">
        <v>29</v>
      </c>
      <c r="B58" s="11"/>
      <c r="C58" s="55" t="s">
        <v>20</v>
      </c>
      <c r="D58" s="56" t="s">
        <v>47</v>
      </c>
      <c r="E58" s="52" t="s">
        <v>27</v>
      </c>
      <c r="F58" s="53" t="s">
        <v>23</v>
      </c>
    </row>
    <row r="59" spans="1:7" ht="26.25" customHeight="1" x14ac:dyDescent="0.25">
      <c r="A59" s="87"/>
      <c r="B59" s="10"/>
      <c r="C59" s="42" t="s">
        <v>21</v>
      </c>
      <c r="D59" s="57" t="s">
        <v>48</v>
      </c>
      <c r="E59" s="60" t="s">
        <v>26</v>
      </c>
      <c r="F59" s="54" t="s">
        <v>24</v>
      </c>
    </row>
    <row r="60" spans="1:7" ht="45.75" customHeight="1" thickBot="1" x14ac:dyDescent="0.3">
      <c r="A60" s="87"/>
      <c r="B60" s="15"/>
      <c r="C60" s="58" t="s">
        <v>22</v>
      </c>
      <c r="D60" s="59" t="s">
        <v>46</v>
      </c>
      <c r="E60" s="52" t="s">
        <v>28</v>
      </c>
      <c r="F60" s="54" t="s">
        <v>25</v>
      </c>
    </row>
    <row r="63" spans="1:7" ht="15.75" x14ac:dyDescent="0.25">
      <c r="B63" s="61" t="s">
        <v>33</v>
      </c>
      <c r="C63" s="79">
        <v>21.5</v>
      </c>
      <c r="D63" s="79"/>
      <c r="E63" s="79"/>
      <c r="F63" s="79"/>
    </row>
    <row r="64" spans="1:7" ht="15.75" x14ac:dyDescent="0.25">
      <c r="B64" s="61" t="s">
        <v>34</v>
      </c>
      <c r="C64" s="79" t="s">
        <v>68</v>
      </c>
      <c r="D64" s="79"/>
      <c r="E64" s="79"/>
      <c r="F64" s="79"/>
    </row>
    <row r="65" spans="2:6" ht="15.75" x14ac:dyDescent="0.25">
      <c r="B65" s="61" t="s">
        <v>35</v>
      </c>
      <c r="C65" s="79" t="s">
        <v>90</v>
      </c>
      <c r="D65" s="79"/>
      <c r="E65" s="79"/>
      <c r="F65" s="79"/>
    </row>
    <row r="66" spans="2:6" ht="15.75" x14ac:dyDescent="0.25">
      <c r="B66" s="61" t="s">
        <v>2</v>
      </c>
      <c r="C66" s="79" t="s">
        <v>89</v>
      </c>
      <c r="D66" s="79"/>
      <c r="E66" s="79"/>
      <c r="F66" s="79"/>
    </row>
    <row r="67" spans="2:6" x14ac:dyDescent="0.25">
      <c r="B67" s="71" t="s">
        <v>36</v>
      </c>
      <c r="C67" s="73" t="s">
        <v>43</v>
      </c>
      <c r="D67" s="74"/>
      <c r="E67" s="74"/>
      <c r="F67" s="75"/>
    </row>
    <row r="68" spans="2:6" x14ac:dyDescent="0.25">
      <c r="B68" s="72"/>
      <c r="C68" s="76"/>
      <c r="D68" s="77"/>
      <c r="E68" s="77"/>
      <c r="F68" s="78"/>
    </row>
    <row r="69" spans="2:6" ht="15" customHeight="1" x14ac:dyDescent="0.25">
      <c r="B69" s="67" t="s">
        <v>70</v>
      </c>
      <c r="C69" s="68" t="s">
        <v>91</v>
      </c>
      <c r="D69" s="68"/>
      <c r="E69" s="68"/>
      <c r="F69" s="69"/>
    </row>
    <row r="70" spans="2:6" x14ac:dyDescent="0.25">
      <c r="B70" s="67"/>
      <c r="C70" s="68"/>
      <c r="D70" s="68"/>
      <c r="E70" s="68"/>
      <c r="F70" s="70"/>
    </row>
    <row r="71" spans="2:6" x14ac:dyDescent="0.25">
      <c r="B71" s="67"/>
      <c r="C71" s="68"/>
      <c r="D71" s="68"/>
      <c r="E71" s="68"/>
      <c r="F71" s="70"/>
    </row>
    <row r="73" spans="2:6" x14ac:dyDescent="0.25">
      <c r="B73"/>
    </row>
  </sheetData>
  <mergeCells count="35">
    <mergeCell ref="A18:F18"/>
    <mergeCell ref="A25:F25"/>
    <mergeCell ref="A30:F30"/>
    <mergeCell ref="A40:F40"/>
    <mergeCell ref="C2:F2"/>
    <mergeCell ref="C3:F3"/>
    <mergeCell ref="C4:F4"/>
    <mergeCell ref="C6:F6"/>
    <mergeCell ref="C7:F7"/>
    <mergeCell ref="A9:F9"/>
    <mergeCell ref="B1:B4"/>
    <mergeCell ref="C5:E5"/>
    <mergeCell ref="A58:A60"/>
    <mergeCell ref="B51:C51"/>
    <mergeCell ref="B52:C52"/>
    <mergeCell ref="B53:C53"/>
    <mergeCell ref="B54:C54"/>
    <mergeCell ref="B55:C55"/>
    <mergeCell ref="C64:F64"/>
    <mergeCell ref="C65:F65"/>
    <mergeCell ref="C66:F66"/>
    <mergeCell ref="C63:F63"/>
    <mergeCell ref="D49:E49"/>
    <mergeCell ref="D50:E50"/>
    <mergeCell ref="B49:C49"/>
    <mergeCell ref="D51:E51"/>
    <mergeCell ref="D52:E52"/>
    <mergeCell ref="D53:E53"/>
    <mergeCell ref="D54:E54"/>
    <mergeCell ref="D55:E55"/>
    <mergeCell ref="B69:B71"/>
    <mergeCell ref="C69:E71"/>
    <mergeCell ref="F69:F71"/>
    <mergeCell ref="B67:B68"/>
    <mergeCell ref="C67:F68"/>
  </mergeCells>
  <pageMargins left="0.7" right="0.7" top="0.75" bottom="0.75" header="0.3" footer="0.3"/>
  <pageSetup scale="75" orientation="landscape" horizontalDpi="360" verticalDpi="360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8"/>
  <sheetViews>
    <sheetView workbookViewId="0">
      <selection activeCell="I12" sqref="I12"/>
    </sheetView>
  </sheetViews>
  <sheetFormatPr baseColWidth="10" defaultRowHeight="15" x14ac:dyDescent="0.25"/>
  <cols>
    <col min="7" max="7" width="16.140625" customWidth="1"/>
    <col min="8" max="8" width="23.5703125" customWidth="1"/>
  </cols>
  <sheetData>
    <row r="5" spans="3:8" ht="15.75" thickBot="1" x14ac:dyDescent="0.3"/>
    <row r="6" spans="3:8" ht="33.75" x14ac:dyDescent="0.25">
      <c r="C6" s="97" t="s">
        <v>29</v>
      </c>
      <c r="D6" s="11"/>
      <c r="E6" s="12" t="s">
        <v>20</v>
      </c>
      <c r="F6" s="13" t="s">
        <v>47</v>
      </c>
      <c r="G6" s="20" t="s">
        <v>27</v>
      </c>
      <c r="H6" s="18" t="s">
        <v>23</v>
      </c>
    </row>
    <row r="7" spans="3:8" ht="33.75" x14ac:dyDescent="0.25">
      <c r="C7" s="97"/>
      <c r="D7" s="10"/>
      <c r="E7" s="8" t="s">
        <v>21</v>
      </c>
      <c r="F7" s="14" t="s">
        <v>48</v>
      </c>
      <c r="G7" s="20" t="s">
        <v>26</v>
      </c>
      <c r="H7" s="19" t="s">
        <v>24</v>
      </c>
    </row>
    <row r="8" spans="3:8" ht="34.5" thickBot="1" x14ac:dyDescent="0.3">
      <c r="C8" s="97"/>
      <c r="D8" s="15"/>
      <c r="E8" s="16" t="s">
        <v>22</v>
      </c>
      <c r="F8" s="17" t="s">
        <v>46</v>
      </c>
      <c r="G8" s="20" t="s">
        <v>28</v>
      </c>
      <c r="H8" s="19" t="s">
        <v>25</v>
      </c>
    </row>
  </sheetData>
  <mergeCells count="1">
    <mergeCell ref="C6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EVALUACIÓN SAC</vt:lpstr>
      <vt:lpstr>ESCALA DE VALORACIÓN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SIAU 2</cp:lastModifiedBy>
  <cp:lastPrinted>2020-01-14T21:40:42Z</cp:lastPrinted>
  <dcterms:created xsi:type="dcterms:W3CDTF">2020-01-14T20:47:30Z</dcterms:created>
  <dcterms:modified xsi:type="dcterms:W3CDTF">2024-10-29T12:19:28Z</dcterms:modified>
</cp:coreProperties>
</file>